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4\Figure EV4C\"/>
    </mc:Choice>
  </mc:AlternateContent>
  <xr:revisionPtr revIDLastSave="0" documentId="13_ncr:1_{5DFF852D-EDA6-4D70-8866-3727DE4BDCE1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9" l="1"/>
  <c r="F8" i="19"/>
  <c r="F7" i="19"/>
  <c r="F6" i="19"/>
  <c r="F5" i="19"/>
  <c r="F4" i="19"/>
  <c r="F3" i="19"/>
  <c r="F2" i="19"/>
  <c r="H6" i="19"/>
  <c r="H2" i="19"/>
  <c r="G2" i="19"/>
  <c r="G6" i="19" l="1"/>
</calcChain>
</file>

<file path=xl/sharedStrings.xml><?xml version="1.0" encoding="utf-8"?>
<sst xmlns="http://schemas.openxmlformats.org/spreadsheetml/2006/main" count="10" uniqueCount="10">
  <si>
    <t>Sample</t>
  </si>
  <si>
    <t>Replicate</t>
  </si>
  <si>
    <t>Avg</t>
  </si>
  <si>
    <t>SD</t>
  </si>
  <si>
    <t>Firefly luciferase activity</t>
  </si>
  <si>
    <t>Renilla luciferase activity</t>
  </si>
  <si>
    <t>Relative luciferase activity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</si>
  <si>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</si>
  <si>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MTCH2-</t>
    </r>
    <r>
      <rPr>
        <b/>
        <sz val="10"/>
        <color theme="1"/>
        <rFont val="Arial"/>
        <family val="2"/>
      </rPr>
      <t>3′UTR-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</si>
  <si>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t xml:space="preserve">MTCH2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</si>
</sst>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07DE-4EDF-42E0-9692-708245EA24A7}">
  <dimension ref="A1:H9"/>
  <sheetViews>
    <sheetView tabSelected="1" workbookViewId="0">
      <selection activeCell="C18" sqref="C18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5" t="s">
        <v>0</v>
      </c>
      <c r="B1" s="5"/>
      <c r="C1" s="1" t="s">
        <v>1</v>
      </c>
      <c r="D1" s="1" t="s">
        <v>4</v>
      </c>
      <c r="E1" s="1" t="s">
        <v>5</v>
      </c>
      <c r="F1" s="1" t="s">
        <v>6</v>
      </c>
      <c r="G1" s="1" t="s">
        <v>2</v>
      </c>
      <c r="H1" s="1" t="s">
        <v>3</v>
      </c>
    </row>
    <row r="2" spans="1:8" ht="12.5" customHeight="1" x14ac:dyDescent="0.35">
      <c r="A2" s="5" t="s">
        <v>8</v>
      </c>
      <c r="B2" s="6" t="s">
        <v>7</v>
      </c>
      <c r="C2" s="3">
        <v>1</v>
      </c>
      <c r="D2" s="4">
        <v>106000</v>
      </c>
      <c r="E2" s="4">
        <v>18300</v>
      </c>
      <c r="F2" s="4">
        <f>D2/E2</f>
        <v>5.7923497267759565</v>
      </c>
      <c r="G2" s="7">
        <f>AVERAGE(F2:F5)</f>
        <v>6.7550936041412353</v>
      </c>
      <c r="H2" s="7">
        <f>STDEV(F2:F5)</f>
        <v>0.94549955286595677</v>
      </c>
    </row>
    <row r="3" spans="1:8" ht="12.5" customHeight="1" x14ac:dyDescent="0.35">
      <c r="A3" s="5"/>
      <c r="B3" s="6"/>
      <c r="C3" s="3">
        <v>2</v>
      </c>
      <c r="D3" s="4">
        <v>103000</v>
      </c>
      <c r="E3" s="4">
        <v>16500</v>
      </c>
      <c r="F3" s="4">
        <f t="shared" ref="F3:F5" si="0">D3/E3</f>
        <v>6.2424242424242422</v>
      </c>
      <c r="G3" s="7"/>
      <c r="H3" s="7"/>
    </row>
    <row r="4" spans="1:8" ht="12.5" customHeight="1" x14ac:dyDescent="0.35">
      <c r="A4" s="5"/>
      <c r="B4" s="6"/>
      <c r="C4" s="3">
        <v>3</v>
      </c>
      <c r="D4" s="4">
        <v>97200</v>
      </c>
      <c r="E4" s="4">
        <v>13800</v>
      </c>
      <c r="F4" s="4">
        <f t="shared" si="0"/>
        <v>7.0434782608695654</v>
      </c>
      <c r="G4" s="7"/>
      <c r="H4" s="7"/>
    </row>
    <row r="5" spans="1:8" ht="12.5" customHeight="1" x14ac:dyDescent="0.35">
      <c r="A5" s="5"/>
      <c r="B5" s="6"/>
      <c r="C5" s="3">
        <v>4</v>
      </c>
      <c r="D5" s="4">
        <v>74100</v>
      </c>
      <c r="E5" s="4">
        <v>9330</v>
      </c>
      <c r="F5" s="4">
        <f t="shared" si="0"/>
        <v>7.942122186495177</v>
      </c>
      <c r="G5" s="7"/>
      <c r="H5" s="7"/>
    </row>
    <row r="6" spans="1:8" ht="14.5" x14ac:dyDescent="0.35">
      <c r="A6" s="5"/>
      <c r="B6" s="6" t="s">
        <v>9</v>
      </c>
      <c r="C6" s="3">
        <v>1</v>
      </c>
      <c r="D6" s="4">
        <v>110000</v>
      </c>
      <c r="E6" s="4">
        <v>19100</v>
      </c>
      <c r="F6" s="4">
        <f>D6/E6</f>
        <v>5.7591623036649215</v>
      </c>
      <c r="G6" s="7">
        <f>AVERAGE(F6:F9)</f>
        <v>6.7782008838911878</v>
      </c>
      <c r="H6" s="7">
        <f>STDEV(F6:F9)</f>
        <v>0.94135582837127874</v>
      </c>
    </row>
    <row r="7" spans="1:8" ht="14.5" x14ac:dyDescent="0.35">
      <c r="A7" s="5"/>
      <c r="B7" s="5"/>
      <c r="C7" s="3">
        <v>2</v>
      </c>
      <c r="D7" s="4">
        <v>86000</v>
      </c>
      <c r="E7" s="4">
        <v>13700</v>
      </c>
      <c r="F7" s="4">
        <f t="shared" ref="F7:F9" si="1">D7/E7</f>
        <v>6.2773722627737225</v>
      </c>
      <c r="G7" s="7"/>
      <c r="H7" s="7"/>
    </row>
    <row r="8" spans="1:8" ht="14.5" x14ac:dyDescent="0.35">
      <c r="A8" s="5"/>
      <c r="B8" s="5"/>
      <c r="C8" s="3">
        <v>3</v>
      </c>
      <c r="D8" s="4">
        <v>106000</v>
      </c>
      <c r="E8" s="4">
        <v>14700</v>
      </c>
      <c r="F8" s="4">
        <f t="shared" si="1"/>
        <v>7.2108843537414966</v>
      </c>
      <c r="G8" s="7"/>
      <c r="H8" s="7"/>
    </row>
    <row r="9" spans="1:8" ht="14.5" x14ac:dyDescent="0.35">
      <c r="A9" s="5"/>
      <c r="B9" s="5"/>
      <c r="C9" s="3">
        <v>4</v>
      </c>
      <c r="D9" s="4">
        <v>81800</v>
      </c>
      <c r="E9" s="4">
        <v>10400</v>
      </c>
      <c r="F9" s="4">
        <f t="shared" si="1"/>
        <v>7.865384615384615</v>
      </c>
      <c r="G9" s="7"/>
      <c r="H9" s="7"/>
    </row>
  </sheetData>
  <mergeCells count="8">
    <mergeCell ref="A1:B1"/>
    <mergeCell ref="A2:A9"/>
    <mergeCell ref="B2:B5"/>
    <mergeCell ref="G2:G5"/>
    <mergeCell ref="H2:H5"/>
    <mergeCell ref="B6:B9"/>
    <mergeCell ref="G6:G9"/>
    <mergeCell ref="H6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2024-02-02T09:48:02Z</dcterms:modified>
</cp:coreProperties>
</file>